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-PROJECTS\01.ATELIER VAMA\GOA VILLA\01A-FINAL AS ON 04-11-2024-LIAISON\"/>
    </mc:Choice>
  </mc:AlternateContent>
  <xr:revisionPtr revIDLastSave="0" documentId="13_ncr:1_{F78E493B-82D6-4AB1-83C6-51548DC09B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ot-B OPT-2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0" i="5" l="1"/>
  <c r="C109" i="5"/>
  <c r="D109" i="5" s="1"/>
  <c r="D107" i="5"/>
  <c r="D99" i="5"/>
  <c r="C98" i="5"/>
  <c r="D97" i="5"/>
  <c r="D92" i="5"/>
  <c r="C89" i="5"/>
  <c r="C91" i="5" s="1"/>
  <c r="F88" i="5"/>
  <c r="E87" i="5"/>
  <c r="F87" i="5" s="1"/>
  <c r="D87" i="5"/>
  <c r="E86" i="5"/>
  <c r="F86" i="5" s="1"/>
  <c r="D86" i="5"/>
  <c r="F85" i="5"/>
  <c r="D85" i="5"/>
  <c r="E84" i="5"/>
  <c r="F84" i="5" s="1"/>
  <c r="D84" i="5"/>
  <c r="E83" i="5"/>
  <c r="F83" i="5" s="1"/>
  <c r="D83" i="5"/>
  <c r="F82" i="5"/>
  <c r="E82" i="5"/>
  <c r="D82" i="5"/>
  <c r="E81" i="5"/>
  <c r="F81" i="5" s="1"/>
  <c r="D81" i="5"/>
  <c r="F80" i="5"/>
  <c r="D80" i="5"/>
  <c r="E79" i="5"/>
  <c r="F79" i="5" s="1"/>
  <c r="D79" i="5"/>
  <c r="E78" i="5"/>
  <c r="F78" i="5" s="1"/>
  <c r="D78" i="5"/>
  <c r="E77" i="5"/>
  <c r="F77" i="5" s="1"/>
  <c r="D77" i="5"/>
  <c r="E76" i="5"/>
  <c r="F76" i="5" s="1"/>
  <c r="D76" i="5"/>
  <c r="F75" i="5"/>
  <c r="E75" i="5"/>
  <c r="D75" i="5"/>
  <c r="E74" i="5"/>
  <c r="F74" i="5" s="1"/>
  <c r="D74" i="5"/>
  <c r="F73" i="5"/>
  <c r="D73" i="5"/>
  <c r="E72" i="5"/>
  <c r="F72" i="5" s="1"/>
  <c r="D72" i="5"/>
  <c r="E71" i="5"/>
  <c r="F71" i="5" s="1"/>
  <c r="D71" i="5"/>
  <c r="E70" i="5"/>
  <c r="F70" i="5" s="1"/>
  <c r="D70" i="5"/>
  <c r="E69" i="5"/>
  <c r="F69" i="5" s="1"/>
  <c r="D69" i="5"/>
  <c r="F68" i="5"/>
  <c r="E68" i="5"/>
  <c r="D68" i="5"/>
  <c r="E67" i="5"/>
  <c r="F67" i="5" s="1"/>
  <c r="D67" i="5"/>
  <c r="E66" i="5"/>
  <c r="F66" i="5" s="1"/>
  <c r="D66" i="5"/>
  <c r="E65" i="5"/>
  <c r="F65" i="5" s="1"/>
  <c r="D65" i="5"/>
  <c r="E64" i="5"/>
  <c r="F64" i="5" s="1"/>
  <c r="D64" i="5"/>
  <c r="E63" i="5"/>
  <c r="F63" i="5" s="1"/>
  <c r="D63" i="5"/>
  <c r="F62" i="5"/>
  <c r="E61" i="5"/>
  <c r="D61" i="5"/>
  <c r="F60" i="5"/>
  <c r="D60" i="5"/>
  <c r="F59" i="5"/>
  <c r="F58" i="5"/>
  <c r="G55" i="5"/>
  <c r="G91" i="5" s="1"/>
  <c r="C55" i="5"/>
  <c r="H53" i="5"/>
  <c r="H52" i="5"/>
  <c r="H51" i="5"/>
  <c r="H50" i="5"/>
  <c r="F49" i="5"/>
  <c r="F48" i="5"/>
  <c r="D48" i="5"/>
  <c r="F47" i="5"/>
  <c r="E46" i="5"/>
  <c r="F46" i="5" s="1"/>
  <c r="D46" i="5"/>
  <c r="F45" i="5"/>
  <c r="D45" i="5"/>
  <c r="E44" i="5"/>
  <c r="F44" i="5" s="1"/>
  <c r="D44" i="5"/>
  <c r="E43" i="5"/>
  <c r="F43" i="5" s="1"/>
  <c r="D43" i="5"/>
  <c r="E42" i="5"/>
  <c r="F42" i="5" s="1"/>
  <c r="D42" i="5"/>
  <c r="E41" i="5"/>
  <c r="F41" i="5" s="1"/>
  <c r="D41" i="5"/>
  <c r="F40" i="5"/>
  <c r="E39" i="5"/>
  <c r="F39" i="5" s="1"/>
  <c r="D39" i="5"/>
  <c r="F38" i="5"/>
  <c r="E38" i="5"/>
  <c r="D38" i="5"/>
  <c r="E37" i="5"/>
  <c r="F37" i="5" s="1"/>
  <c r="D37" i="5"/>
  <c r="E36" i="5"/>
  <c r="F36" i="5" s="1"/>
  <c r="D36" i="5"/>
  <c r="E35" i="5"/>
  <c r="F35" i="5" s="1"/>
  <c r="D35" i="5"/>
  <c r="F34" i="5"/>
  <c r="E33" i="5"/>
  <c r="F33" i="5" s="1"/>
  <c r="D33" i="5"/>
  <c r="F32" i="5"/>
  <c r="F31" i="5"/>
  <c r="D31" i="5"/>
  <c r="F30" i="5"/>
  <c r="D30" i="5"/>
  <c r="E29" i="5"/>
  <c r="F29" i="5" s="1"/>
  <c r="D29" i="5"/>
  <c r="F28" i="5"/>
  <c r="F27" i="5"/>
  <c r="F26" i="5"/>
  <c r="D26" i="5"/>
  <c r="F25" i="5"/>
  <c r="E25" i="5"/>
  <c r="D25" i="5"/>
  <c r="E24" i="5"/>
  <c r="F24" i="5" s="1"/>
  <c r="D24" i="5"/>
  <c r="E23" i="5"/>
  <c r="D23" i="5"/>
  <c r="F22" i="5"/>
  <c r="D22" i="5"/>
  <c r="E18" i="5"/>
  <c r="F18" i="5" s="1"/>
  <c r="F16" i="5"/>
  <c r="E14" i="5"/>
  <c r="E17" i="5" s="1"/>
  <c r="F13" i="5"/>
  <c r="F12" i="5"/>
  <c r="F11" i="5"/>
  <c r="F10" i="5"/>
  <c r="F9" i="5"/>
  <c r="F8" i="5"/>
  <c r="F7" i="5"/>
  <c r="F14" i="5" s="1"/>
  <c r="E89" i="5" l="1"/>
  <c r="E19" i="5"/>
  <c r="E55" i="5"/>
  <c r="D89" i="5"/>
  <c r="D91" i="5" s="1"/>
  <c r="D55" i="5"/>
  <c r="C95" i="5"/>
  <c r="C93" i="5"/>
  <c r="E91" i="5"/>
  <c r="F23" i="5"/>
  <c r="F55" i="5" s="1"/>
  <c r="F61" i="5"/>
  <c r="F89" i="5" s="1"/>
  <c r="F91" i="5" s="1"/>
  <c r="C111" i="5"/>
  <c r="H55" i="5"/>
  <c r="H91" i="5" s="1"/>
  <c r="C100" i="5"/>
  <c r="C114" i="5" l="1"/>
  <c r="D114" i="5" s="1"/>
  <c r="C112" i="5"/>
  <c r="D112" i="5" s="1"/>
  <c r="D111" i="5"/>
  <c r="C113" i="5"/>
  <c r="D113" i="5" s="1"/>
  <c r="D93" i="5"/>
  <c r="C94" i="5"/>
  <c r="D94" i="5" s="1"/>
  <c r="C101" i="5"/>
  <c r="D100" i="5"/>
  <c r="D95" i="5"/>
  <c r="C96" i="5"/>
  <c r="D96" i="5" s="1"/>
</calcChain>
</file>

<file path=xl/sharedStrings.xml><?xml version="1.0" encoding="utf-8"?>
<sst xmlns="http://schemas.openxmlformats.org/spreadsheetml/2006/main" count="139" uniqueCount="98">
  <si>
    <t>Floor</t>
  </si>
  <si>
    <t>Sq.m</t>
  </si>
  <si>
    <t>No</t>
  </si>
  <si>
    <t>Sq.ft</t>
  </si>
  <si>
    <t>B</t>
  </si>
  <si>
    <t>C</t>
  </si>
  <si>
    <t>SPACES</t>
  </si>
  <si>
    <t>SR.NO.</t>
  </si>
  <si>
    <t>A</t>
  </si>
  <si>
    <t>Landscape Area</t>
  </si>
  <si>
    <t>First Floor Plan</t>
  </si>
  <si>
    <t>Total First Floor  Area</t>
  </si>
  <si>
    <t>D</t>
  </si>
  <si>
    <t>Construction Area</t>
  </si>
  <si>
    <t>B/up area (FSI)</t>
  </si>
  <si>
    <t>Staircase</t>
  </si>
  <si>
    <t>H</t>
  </si>
  <si>
    <t>I</t>
  </si>
  <si>
    <t>J</t>
  </si>
  <si>
    <t>K</t>
  </si>
  <si>
    <t>FAR achieved with double height</t>
  </si>
  <si>
    <t>Lift</t>
  </si>
  <si>
    <t>Living</t>
  </si>
  <si>
    <t>Kitchen</t>
  </si>
  <si>
    <t>Total Area</t>
  </si>
  <si>
    <t>Sr.no.</t>
  </si>
  <si>
    <t>Category</t>
  </si>
  <si>
    <t>Area</t>
  </si>
  <si>
    <t>Overall plot area</t>
  </si>
  <si>
    <t>FAR</t>
  </si>
  <si>
    <t>Permissible Built up area for all plots</t>
  </si>
  <si>
    <t>FAR Consumed by Plot -D (without double ht.)</t>
  </si>
  <si>
    <t>Remaining FAR Available</t>
  </si>
  <si>
    <t>FAR Available for Plot A</t>
  </si>
  <si>
    <t>FAR Available for Plot B</t>
  </si>
  <si>
    <t>FAR Available for Plot C</t>
  </si>
  <si>
    <t>FAR achieved without double height</t>
  </si>
  <si>
    <t>Deck</t>
  </si>
  <si>
    <t>Ground Coverage (%)</t>
  </si>
  <si>
    <t>E</t>
  </si>
  <si>
    <t>F</t>
  </si>
  <si>
    <t>G</t>
  </si>
  <si>
    <t>Ent.Porch</t>
  </si>
  <si>
    <t>Landscape (Front Garden)</t>
  </si>
  <si>
    <t>Bath</t>
  </si>
  <si>
    <t>W.C</t>
  </si>
  <si>
    <t>Date: 06-05-2024</t>
  </si>
  <si>
    <t>FAR Alotted for plot B</t>
  </si>
  <si>
    <t>FAR For plot`B' (with double ht.(E-F)</t>
  </si>
  <si>
    <t>FAR For plot`B' (without double ht.(E-H)</t>
  </si>
  <si>
    <t>Otla</t>
  </si>
  <si>
    <t>Wc</t>
  </si>
  <si>
    <t>Powder room</t>
  </si>
  <si>
    <t>Living(double ht.)</t>
  </si>
  <si>
    <t>Ground Floor</t>
  </si>
  <si>
    <t>Total Basement</t>
  </si>
  <si>
    <t>Total Ground Floor  Area</t>
  </si>
  <si>
    <t>Parking</t>
  </si>
  <si>
    <t>Corridor</t>
  </si>
  <si>
    <t>L</t>
  </si>
  <si>
    <t>Plinth area</t>
  </si>
  <si>
    <t>Swimming pool (Water content)</t>
  </si>
  <si>
    <t>Landscape Area (%)</t>
  </si>
  <si>
    <t xml:space="preserve">Dining </t>
  </si>
  <si>
    <t>M. Bed Room 1</t>
  </si>
  <si>
    <t>Bed Room 1</t>
  </si>
  <si>
    <t>Landscape (Side Garden)</t>
  </si>
  <si>
    <t>Balcony</t>
  </si>
  <si>
    <t>Wardrobe</t>
  </si>
  <si>
    <t>Wash</t>
  </si>
  <si>
    <t>Swimming Pool+Jaccuzzi (Including wall)</t>
  </si>
  <si>
    <t>Bed Room 2</t>
  </si>
  <si>
    <t>Passage</t>
  </si>
  <si>
    <t>Terrace</t>
  </si>
  <si>
    <t>Basement Floor</t>
  </si>
  <si>
    <t>Laundry</t>
  </si>
  <si>
    <t>Staircase to Basement</t>
  </si>
  <si>
    <t>Sitting</t>
  </si>
  <si>
    <t>Bed Room 3</t>
  </si>
  <si>
    <t>Bed room-4 (including Wardrobe)</t>
  </si>
  <si>
    <t>Family Sitting</t>
  </si>
  <si>
    <t>Landscape(Both sides of ent.porch)</t>
  </si>
  <si>
    <t>Landscape(Near Jacuzzi)</t>
  </si>
  <si>
    <t xml:space="preserve"> </t>
  </si>
  <si>
    <t xml:space="preserve">VILLAS PROJECT AT SALIGAO, GOA : FAR Distribution Statement                                </t>
  </si>
  <si>
    <t>Balancing Tank/Treated Water &amp;Raw Water Tank</t>
  </si>
  <si>
    <t>Lobby</t>
  </si>
  <si>
    <t>Staircase(Basement to Ground)</t>
  </si>
  <si>
    <t>Bed Sapace</t>
  </si>
  <si>
    <t>M. Bed Room 2</t>
  </si>
  <si>
    <t>Two Wheeler Parking</t>
  </si>
  <si>
    <t>Two Wheeler Parking(%)</t>
  </si>
  <si>
    <t xml:space="preserve">VILLA AT SALIGAO, GOA -Plot-B: Area Statement                                 </t>
  </si>
  <si>
    <t xml:space="preserve">Plot Area - 925.82 sq.m(9966 Sqft.)  </t>
  </si>
  <si>
    <t>Services (Filteration room)</t>
  </si>
  <si>
    <t>Services (Filterationroom)(%)</t>
  </si>
  <si>
    <t>Filteration room</t>
  </si>
  <si>
    <t>Date :05-10-2024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</si>
</sst>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2" fontId="0" fillId="2" borderId="1" xfId="0" applyNumberFormat="1" applyFill="1" applyBorder="1"/>
    <xf numFmtId="2" fontId="0" fillId="2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/>
    <xf numFmtId="1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/>
    <xf numFmtId="1" fontId="0" fillId="2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/>
    <xf numFmtId="2" fontId="0" fillId="0" borderId="0" xfId="0" applyNumberFormat="1"/>
    <xf numFmtId="1" fontId="1" fillId="2" borderId="1" xfId="0" applyNumberFormat="1" applyFont="1" applyFill="1" applyBorder="1" applyAlignment="1">
      <alignment wrapText="1"/>
    </xf>
    <xf numFmtId="1" fontId="0" fillId="2" borderId="1" xfId="0" applyNumberFormat="1" applyFill="1" applyBorder="1"/>
    <xf numFmtId="1" fontId="0" fillId="0" borderId="0" xfId="0" applyNumberFormat="1"/>
    <xf numFmtId="0" fontId="4" fillId="2" borderId="1" xfId="0" applyFont="1" applyFill="1" applyBorder="1"/>
    <xf numFmtId="1" fontId="4" fillId="2" borderId="1" xfId="0" applyNumberFormat="1" applyFont="1" applyFill="1" applyBorder="1"/>
    <xf numFmtId="1" fontId="0" fillId="4" borderId="1" xfId="0" applyNumberFormat="1" applyFill="1" applyBorder="1"/>
    <xf numFmtId="2" fontId="0" fillId="0" borderId="1" xfId="0" applyNumberFormat="1" applyBorder="1"/>
    <xf numFmtId="2" fontId="0" fillId="0" borderId="1" xfId="0" applyNumberFormat="1" applyBorder="1" applyAlignment="1">
      <alignment horizontal="right"/>
    </xf>
    <xf numFmtId="2" fontId="1" fillId="2" borderId="1" xfId="0" applyNumberFormat="1" applyFont="1" applyFill="1" applyBorder="1"/>
    <xf numFmtId="2" fontId="0" fillId="2" borderId="1" xfId="0" applyNumberFormat="1" applyFill="1" applyBorder="1" applyAlignment="1">
      <alignment horizontal="center" vertical="center"/>
    </xf>
    <xf numFmtId="2" fontId="0" fillId="4" borderId="1" xfId="0" applyNumberFormat="1" applyFill="1" applyBorder="1"/>
    <xf numFmtId="2" fontId="1" fillId="0" borderId="1" xfId="0" applyNumberFormat="1" applyFont="1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2" fontId="1" fillId="0" borderId="1" xfId="0" applyNumberFormat="1" applyFont="1" applyBorder="1" applyAlignment="1">
      <alignment horizontal="right"/>
    </xf>
    <xf numFmtId="2" fontId="4" fillId="2" borderId="1" xfId="0" applyNumberFormat="1" applyFont="1" applyFill="1" applyBorder="1"/>
    <xf numFmtId="0" fontId="1" fillId="0" borderId="1" xfId="0" applyFont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/>
    </xf>
    <xf numFmtId="0" fontId="1" fillId="0" borderId="6" xfId="0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right" vertical="center"/>
    </xf>
    <xf numFmtId="1" fontId="1" fillId="0" borderId="6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2" fontId="1" fillId="5" borderId="1" xfId="0" applyNumberFormat="1" applyFont="1" applyFill="1" applyBorder="1" applyAlignment="1">
      <alignment horizontal="right"/>
    </xf>
    <xf numFmtId="1" fontId="1" fillId="5" borderId="6" xfId="0" applyNumberFormat="1" applyFon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1" fontId="0" fillId="0" borderId="0" xfId="0" applyNumberFormat="1" applyAlignment="1">
      <alignment horizontal="right"/>
    </xf>
    <xf numFmtId="0" fontId="1" fillId="5" borderId="1" xfId="0" applyFont="1" applyFill="1" applyBorder="1"/>
    <xf numFmtId="2" fontId="1" fillId="5" borderId="1" xfId="0" applyNumberFormat="1" applyFont="1" applyFill="1" applyBorder="1"/>
    <xf numFmtId="1" fontId="1" fillId="5" borderId="1" xfId="0" applyNumberFormat="1" applyFont="1" applyFill="1" applyBorder="1"/>
    <xf numFmtId="1" fontId="1" fillId="5" borderId="1" xfId="0" applyNumberFormat="1" applyFont="1" applyFill="1" applyBorder="1" applyAlignment="1">
      <alignment horizontal="right"/>
    </xf>
    <xf numFmtId="1" fontId="2" fillId="0" borderId="1" xfId="0" applyNumberFormat="1" applyFont="1" applyBorder="1"/>
    <xf numFmtId="2" fontId="1" fillId="2" borderId="1" xfId="0" applyNumberFormat="1" applyFont="1" applyFill="1" applyBorder="1" applyAlignment="1">
      <alignment wrapText="1"/>
    </xf>
    <xf numFmtId="0" fontId="1" fillId="3" borderId="0" xfId="0" applyFont="1" applyFill="1" applyAlignment="1">
      <alignment horizontal="center"/>
    </xf>
    <xf numFmtId="2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/>
    <xf numFmtId="0" fontId="0" fillId="0" borderId="7" xfId="0" applyBorder="1" applyAlignment="1">
      <alignment horizontal="center"/>
    </xf>
    <xf numFmtId="9" fontId="1" fillId="0" borderId="1" xfId="0" applyNumberFormat="1" applyFont="1" applyBorder="1" applyAlignment="1">
      <alignment horizontal="right"/>
    </xf>
    <xf numFmtId="10" fontId="1" fillId="5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top"/>
    </xf>
    <xf numFmtId="2" fontId="1" fillId="0" borderId="4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D1FEA-44EC-4786-91C4-465B4FA0974D}">
  <sheetPr>
    <pageSetUpPr fitToPage="1"/>
  </sheetPr>
  <dimension ref="A1:I114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N14" sqref="N14"/>
    </sheetView>
  </sheetViews>
  <sheetFormatPr defaultRowHeight="15" x14ac:dyDescent="0.25"/>
  <cols>
    <col min="1" max="1" width="7.42578125" customWidth="1"/>
    <col min="2" max="2" width="43.140625" customWidth="1"/>
    <col min="3" max="5" width="8.28515625" customWidth="1"/>
    <col min="6" max="6" width="10.42578125" customWidth="1"/>
    <col min="7" max="7" width="8.5703125" bestFit="1" customWidth="1"/>
    <col min="8" max="8" width="8.28515625" customWidth="1"/>
    <col min="10" max="10" width="9.140625" customWidth="1"/>
  </cols>
  <sheetData>
    <row r="1" spans="1:8" ht="24.6" customHeight="1" x14ac:dyDescent="0.25">
      <c r="A1" s="66" t="s">
        <v>92</v>
      </c>
      <c r="B1" s="67"/>
      <c r="C1" s="67"/>
      <c r="D1" s="67"/>
      <c r="E1" s="67"/>
      <c r="F1" s="67"/>
      <c r="G1" s="67"/>
      <c r="H1" s="68"/>
    </row>
    <row r="2" spans="1:8" ht="20.100000000000001" customHeight="1" x14ac:dyDescent="0.25">
      <c r="A2" s="69" t="s">
        <v>93</v>
      </c>
      <c r="B2" s="70"/>
      <c r="C2" s="70"/>
      <c r="D2" s="70"/>
      <c r="E2" s="70"/>
      <c r="F2" s="71"/>
      <c r="G2" s="69" t="s">
        <v>97</v>
      </c>
      <c r="H2" s="71"/>
    </row>
    <row r="3" spans="1:8" x14ac:dyDescent="0.25">
      <c r="A3" s="15" t="s">
        <v>2</v>
      </c>
      <c r="B3" s="16" t="s">
        <v>0</v>
      </c>
      <c r="C3" s="19" t="s">
        <v>1</v>
      </c>
      <c r="D3" s="15" t="s">
        <v>3</v>
      </c>
      <c r="E3" s="19" t="s">
        <v>1</v>
      </c>
      <c r="F3" s="15" t="s">
        <v>3</v>
      </c>
      <c r="G3" s="19" t="s">
        <v>1</v>
      </c>
      <c r="H3" s="15" t="s">
        <v>3</v>
      </c>
    </row>
    <row r="4" spans="1:8" ht="33.6" customHeight="1" x14ac:dyDescent="0.25">
      <c r="A4" s="17" t="s">
        <v>7</v>
      </c>
      <c r="B4" s="17" t="s">
        <v>6</v>
      </c>
      <c r="C4" s="72" t="s">
        <v>14</v>
      </c>
      <c r="D4" s="72"/>
      <c r="E4" s="72" t="s">
        <v>13</v>
      </c>
      <c r="F4" s="72"/>
      <c r="G4" s="73" t="s">
        <v>9</v>
      </c>
      <c r="H4" s="73"/>
    </row>
    <row r="5" spans="1:8" x14ac:dyDescent="0.25">
      <c r="E5" s="21"/>
      <c r="F5" s="24"/>
      <c r="H5" s="24"/>
    </row>
    <row r="6" spans="1:8" x14ac:dyDescent="0.25">
      <c r="A6" s="15" t="s">
        <v>8</v>
      </c>
      <c r="B6" s="3" t="s">
        <v>74</v>
      </c>
      <c r="C6" s="3"/>
      <c r="D6" s="3"/>
      <c r="E6" s="31"/>
      <c r="F6" s="6"/>
      <c r="G6" s="6"/>
      <c r="H6" s="6"/>
    </row>
    <row r="7" spans="1:8" x14ac:dyDescent="0.25">
      <c r="A7" s="34">
        <v>1</v>
      </c>
      <c r="B7" s="35" t="s">
        <v>57</v>
      </c>
      <c r="C7" s="61"/>
      <c r="D7" s="8"/>
      <c r="E7" s="61">
        <v>242.86</v>
      </c>
      <c r="F7" s="8">
        <f>10.7639*E7</f>
        <v>2614.120754</v>
      </c>
      <c r="G7" s="7"/>
      <c r="H7" s="8"/>
    </row>
    <row r="8" spans="1:8" x14ac:dyDescent="0.25">
      <c r="A8" s="34">
        <v>2</v>
      </c>
      <c r="B8" s="4" t="s">
        <v>96</v>
      </c>
      <c r="C8" s="28"/>
      <c r="D8" s="8"/>
      <c r="E8" s="29">
        <v>24.94</v>
      </c>
      <c r="F8" s="8">
        <f t="shared" ref="F8:F13" si="0">10.7639*E8</f>
        <v>268.45166599999999</v>
      </c>
      <c r="G8" s="7"/>
      <c r="H8" s="8"/>
    </row>
    <row r="9" spans="1:8" x14ac:dyDescent="0.25">
      <c r="A9" s="34">
        <v>3</v>
      </c>
      <c r="B9" s="35" t="s">
        <v>85</v>
      </c>
      <c r="C9" s="62"/>
      <c r="D9" s="58"/>
      <c r="E9" s="61">
        <v>16.03</v>
      </c>
      <c r="F9" s="58">
        <f t="shared" si="0"/>
        <v>172.54531700000001</v>
      </c>
      <c r="G9" s="8"/>
      <c r="H9" s="8"/>
    </row>
    <row r="10" spans="1:8" x14ac:dyDescent="0.25">
      <c r="A10" s="34">
        <v>4</v>
      </c>
      <c r="B10" s="35" t="s">
        <v>87</v>
      </c>
      <c r="C10" s="62"/>
      <c r="D10" s="58"/>
      <c r="E10" s="61">
        <v>13.15</v>
      </c>
      <c r="F10" s="58">
        <f t="shared" ref="F10" si="1">10.7639*E10</f>
        <v>141.54528500000001</v>
      </c>
      <c r="G10" s="8"/>
      <c r="H10" s="8"/>
    </row>
    <row r="11" spans="1:8" ht="15.75" customHeight="1" x14ac:dyDescent="0.25">
      <c r="A11" s="34">
        <v>5</v>
      </c>
      <c r="B11" s="4" t="s">
        <v>75</v>
      </c>
      <c r="C11" s="29"/>
      <c r="D11" s="8"/>
      <c r="E11" s="29">
        <v>11.58</v>
      </c>
      <c r="F11" s="8">
        <f t="shared" si="0"/>
        <v>124.645962</v>
      </c>
      <c r="G11" s="28"/>
      <c r="H11" s="8"/>
    </row>
    <row r="12" spans="1:8" ht="15.75" customHeight="1" x14ac:dyDescent="0.25">
      <c r="A12" s="34">
        <v>6</v>
      </c>
      <c r="B12" s="4" t="s">
        <v>21</v>
      </c>
      <c r="C12" s="28"/>
      <c r="D12" s="8"/>
      <c r="E12" s="29">
        <v>4.38</v>
      </c>
      <c r="F12" s="8">
        <f t="shared" si="0"/>
        <v>47.145882</v>
      </c>
      <c r="G12" s="28"/>
      <c r="H12" s="8"/>
    </row>
    <row r="13" spans="1:8" ht="15.75" customHeight="1" x14ac:dyDescent="0.25">
      <c r="A13" s="34">
        <v>7</v>
      </c>
      <c r="B13" s="4" t="s">
        <v>86</v>
      </c>
      <c r="C13" s="28"/>
      <c r="D13" s="8"/>
      <c r="E13" s="29">
        <v>7.92</v>
      </c>
      <c r="F13" s="8">
        <f t="shared" si="0"/>
        <v>85.250087999999991</v>
      </c>
      <c r="G13" s="28"/>
      <c r="H13" s="8"/>
    </row>
    <row r="14" spans="1:8" x14ac:dyDescent="0.25">
      <c r="A14" s="19" t="s">
        <v>8</v>
      </c>
      <c r="B14" s="18" t="s">
        <v>55</v>
      </c>
      <c r="C14" s="59"/>
      <c r="D14" s="22"/>
      <c r="E14" s="59">
        <f>SUM(E7:E13)</f>
        <v>320.86</v>
      </c>
      <c r="F14" s="22">
        <f>SUM(F7:F13)</f>
        <v>3453.7049539999998</v>
      </c>
      <c r="G14" s="30"/>
      <c r="H14" s="10"/>
    </row>
    <row r="15" spans="1:8" x14ac:dyDescent="0.25">
      <c r="A15" s="34"/>
      <c r="B15" s="1"/>
      <c r="C15" s="1"/>
      <c r="D15" s="1"/>
      <c r="E15" s="11"/>
      <c r="F15" s="12"/>
      <c r="G15" s="4"/>
      <c r="H15" s="4"/>
    </row>
    <row r="16" spans="1:8" hidden="1" x14ac:dyDescent="0.25">
      <c r="A16" s="63">
        <v>1</v>
      </c>
      <c r="B16" s="1" t="s">
        <v>90</v>
      </c>
      <c r="C16" s="1"/>
      <c r="D16" s="1"/>
      <c r="E16" s="37">
        <v>236.76</v>
      </c>
      <c r="F16" s="12">
        <f t="shared" ref="F16:F18" si="2">10.7639*E16</f>
        <v>2548.4609639999999</v>
      </c>
      <c r="G16" s="4"/>
      <c r="H16" s="4"/>
    </row>
    <row r="17" spans="1:9" hidden="1" x14ac:dyDescent="0.25">
      <c r="A17" s="63">
        <v>2</v>
      </c>
      <c r="B17" s="1" t="s">
        <v>91</v>
      </c>
      <c r="C17" s="1"/>
      <c r="D17" s="1"/>
      <c r="E17" s="64">
        <f>E16/E14</f>
        <v>0.73789191547715505</v>
      </c>
      <c r="F17" s="12"/>
      <c r="G17" s="4"/>
      <c r="H17" s="4"/>
    </row>
    <row r="18" spans="1:9" hidden="1" x14ac:dyDescent="0.25">
      <c r="A18" s="63">
        <v>3</v>
      </c>
      <c r="B18" s="1" t="s">
        <v>94</v>
      </c>
      <c r="C18" s="1"/>
      <c r="D18" s="1"/>
      <c r="E18" s="37">
        <f>E8</f>
        <v>24.94</v>
      </c>
      <c r="F18" s="12">
        <f t="shared" si="2"/>
        <v>268.45166599999999</v>
      </c>
      <c r="G18" s="4"/>
      <c r="H18" s="4"/>
    </row>
    <row r="19" spans="1:9" hidden="1" x14ac:dyDescent="0.25">
      <c r="A19" s="63">
        <v>4</v>
      </c>
      <c r="B19" s="1" t="s">
        <v>95</v>
      </c>
      <c r="C19" s="1"/>
      <c r="D19" s="1"/>
      <c r="E19" s="64">
        <f>E18/E14</f>
        <v>7.7728604375740196E-2</v>
      </c>
      <c r="F19" s="12"/>
      <c r="G19" s="4"/>
      <c r="H19" s="4"/>
    </row>
    <row r="20" spans="1:9" hidden="1" x14ac:dyDescent="0.25">
      <c r="A20" s="34"/>
      <c r="B20" s="1"/>
      <c r="C20" s="1"/>
      <c r="D20" s="1"/>
      <c r="E20" s="11"/>
      <c r="F20" s="12"/>
      <c r="G20" s="4"/>
      <c r="H20" s="4"/>
    </row>
    <row r="21" spans="1:9" x14ac:dyDescent="0.25">
      <c r="A21" s="15" t="s">
        <v>4</v>
      </c>
      <c r="B21" s="3" t="s">
        <v>54</v>
      </c>
      <c r="C21" s="3"/>
      <c r="D21" s="3"/>
      <c r="E21" s="13"/>
      <c r="F21" s="23"/>
      <c r="G21" s="5"/>
      <c r="H21" s="5"/>
    </row>
    <row r="22" spans="1:9" x14ac:dyDescent="0.25">
      <c r="A22" s="14">
        <v>1</v>
      </c>
      <c r="B22" s="35" t="s">
        <v>42</v>
      </c>
      <c r="C22" s="62">
        <v>7.56</v>
      </c>
      <c r="D22" s="58">
        <f t="shared" ref="D22:F49" si="3">10.7639*C22</f>
        <v>81.375083999999987</v>
      </c>
      <c r="E22" s="61">
        <v>7.56</v>
      </c>
      <c r="F22" s="58">
        <f t="shared" si="3"/>
        <v>81.375083999999987</v>
      </c>
      <c r="G22" s="7"/>
      <c r="H22" s="8"/>
    </row>
    <row r="23" spans="1:9" x14ac:dyDescent="0.25">
      <c r="A23" s="14">
        <v>2</v>
      </c>
      <c r="B23" s="35" t="s">
        <v>72</v>
      </c>
      <c r="C23" s="61">
        <v>13.06</v>
      </c>
      <c r="D23" s="58">
        <f t="shared" ref="D23:F39" si="4">10.764*C23</f>
        <v>140.57784000000001</v>
      </c>
      <c r="E23" s="61">
        <f t="shared" ref="E23:E44" si="5">C23</f>
        <v>13.06</v>
      </c>
      <c r="F23" s="58">
        <f t="shared" si="3"/>
        <v>140.57653400000001</v>
      </c>
      <c r="G23" s="7"/>
      <c r="H23" s="8"/>
    </row>
    <row r="24" spans="1:9" x14ac:dyDescent="0.25">
      <c r="A24" s="14">
        <v>3</v>
      </c>
      <c r="B24" s="35" t="s">
        <v>63</v>
      </c>
      <c r="C24" s="62">
        <v>33.380000000000003</v>
      </c>
      <c r="D24" s="58">
        <f t="shared" si="4"/>
        <v>359.30232000000001</v>
      </c>
      <c r="E24" s="61">
        <f t="shared" si="5"/>
        <v>33.380000000000003</v>
      </c>
      <c r="F24" s="58">
        <f t="shared" si="3"/>
        <v>359.29898200000002</v>
      </c>
      <c r="G24" s="7"/>
      <c r="H24" s="8"/>
    </row>
    <row r="25" spans="1:9" x14ac:dyDescent="0.25">
      <c r="A25" s="14">
        <v>4</v>
      </c>
      <c r="B25" s="35" t="s">
        <v>22</v>
      </c>
      <c r="C25" s="61">
        <v>102.02</v>
      </c>
      <c r="D25" s="58">
        <f t="shared" si="4"/>
        <v>1098.1432799999998</v>
      </c>
      <c r="E25" s="61">
        <f t="shared" si="5"/>
        <v>102.02</v>
      </c>
      <c r="F25" s="58">
        <f t="shared" si="3"/>
        <v>1098.1330779999998</v>
      </c>
      <c r="G25" s="7"/>
      <c r="H25" s="8"/>
      <c r="I25" s="24"/>
    </row>
    <row r="26" spans="1:9" x14ac:dyDescent="0.25">
      <c r="A26" s="14">
        <v>5</v>
      </c>
      <c r="B26" s="35" t="s">
        <v>77</v>
      </c>
      <c r="C26" s="61">
        <v>7.28</v>
      </c>
      <c r="D26" s="58">
        <f t="shared" si="4"/>
        <v>78.361919999999998</v>
      </c>
      <c r="E26" s="61">
        <v>7.28</v>
      </c>
      <c r="F26" s="58">
        <f t="shared" si="4"/>
        <v>78.361919999999998</v>
      </c>
      <c r="G26" s="7"/>
      <c r="H26" s="8"/>
    </row>
    <row r="27" spans="1:9" x14ac:dyDescent="0.25">
      <c r="A27" s="14">
        <v>6</v>
      </c>
      <c r="B27" s="35" t="s">
        <v>15</v>
      </c>
      <c r="C27" s="61"/>
      <c r="D27" s="58"/>
      <c r="E27" s="61">
        <v>17.399999999999999</v>
      </c>
      <c r="F27" s="58">
        <f t="shared" ref="F27:F28" si="6">10.7639*E27</f>
        <v>187.29185999999999</v>
      </c>
      <c r="G27" s="7"/>
      <c r="H27" s="8"/>
    </row>
    <row r="28" spans="1:9" x14ac:dyDescent="0.25">
      <c r="A28" s="14">
        <v>7</v>
      </c>
      <c r="B28" s="35" t="s">
        <v>21</v>
      </c>
      <c r="C28" s="61"/>
      <c r="D28" s="58"/>
      <c r="E28" s="61">
        <v>1.45</v>
      </c>
      <c r="F28" s="58">
        <f t="shared" si="6"/>
        <v>15.607654999999999</v>
      </c>
      <c r="G28" s="7"/>
      <c r="H28" s="8"/>
    </row>
    <row r="29" spans="1:9" x14ac:dyDescent="0.25">
      <c r="A29" s="14">
        <v>8</v>
      </c>
      <c r="B29" s="35" t="s">
        <v>23</v>
      </c>
      <c r="C29" s="62">
        <v>28.73</v>
      </c>
      <c r="D29" s="58">
        <f>10.764*C29</f>
        <v>309.24971999999997</v>
      </c>
      <c r="E29" s="61">
        <f t="shared" si="5"/>
        <v>28.73</v>
      </c>
      <c r="F29" s="58">
        <f t="shared" si="3"/>
        <v>309.246847</v>
      </c>
      <c r="G29" s="7"/>
      <c r="H29" s="8"/>
    </row>
    <row r="30" spans="1:9" x14ac:dyDescent="0.25">
      <c r="A30" s="14"/>
      <c r="B30" s="35" t="s">
        <v>88</v>
      </c>
      <c r="C30" s="62">
        <v>2.23</v>
      </c>
      <c r="D30" s="58">
        <f>10.764*C30</f>
        <v>24.003719999999998</v>
      </c>
      <c r="E30" s="61">
        <v>2.23</v>
      </c>
      <c r="F30" s="58">
        <f t="shared" si="3"/>
        <v>24.003496999999999</v>
      </c>
      <c r="G30" s="7"/>
      <c r="H30" s="8"/>
    </row>
    <row r="31" spans="1:9" x14ac:dyDescent="0.25">
      <c r="A31" s="14">
        <v>9</v>
      </c>
      <c r="B31" s="35" t="s">
        <v>52</v>
      </c>
      <c r="C31" s="62">
        <v>3.1</v>
      </c>
      <c r="D31" s="58">
        <f>10.764*C31</f>
        <v>33.368400000000001</v>
      </c>
      <c r="E31" s="61">
        <v>3.1</v>
      </c>
      <c r="F31" s="58">
        <f>10.764*E31</f>
        <v>33.368400000000001</v>
      </c>
      <c r="G31" s="7"/>
      <c r="H31" s="8"/>
    </row>
    <row r="32" spans="1:9" x14ac:dyDescent="0.25">
      <c r="A32" s="14">
        <v>10</v>
      </c>
      <c r="B32" s="35" t="s">
        <v>76</v>
      </c>
      <c r="C32" s="62"/>
      <c r="D32" s="58"/>
      <c r="E32" s="61">
        <v>2.15</v>
      </c>
      <c r="F32" s="58">
        <f t="shared" si="3"/>
        <v>23.142384999999997</v>
      </c>
      <c r="G32" s="7"/>
      <c r="H32" s="8"/>
    </row>
    <row r="33" spans="1:9" x14ac:dyDescent="0.25">
      <c r="A33" s="14">
        <v>11</v>
      </c>
      <c r="B33" s="36" t="s">
        <v>64</v>
      </c>
      <c r="C33" s="62">
        <v>27.88</v>
      </c>
      <c r="D33" s="58">
        <f t="shared" si="4"/>
        <v>300.10031999999995</v>
      </c>
      <c r="E33" s="62">
        <f t="shared" si="5"/>
        <v>27.88</v>
      </c>
      <c r="F33" s="58">
        <f t="shared" si="3"/>
        <v>300.097532</v>
      </c>
      <c r="G33" s="7"/>
      <c r="H33" s="8"/>
    </row>
    <row r="34" spans="1:9" x14ac:dyDescent="0.25">
      <c r="A34" s="14">
        <v>12</v>
      </c>
      <c r="B34" s="35" t="s">
        <v>77</v>
      </c>
      <c r="C34" s="62"/>
      <c r="D34" s="58" t="s">
        <v>83</v>
      </c>
      <c r="E34" s="62">
        <v>6.13</v>
      </c>
      <c r="F34" s="58">
        <f t="shared" si="3"/>
        <v>65.982706999999991</v>
      </c>
      <c r="G34" s="7"/>
      <c r="H34" s="8"/>
      <c r="I34" s="24"/>
    </row>
    <row r="35" spans="1:9" x14ac:dyDescent="0.25">
      <c r="A35" s="14">
        <v>13</v>
      </c>
      <c r="B35" s="35" t="s">
        <v>68</v>
      </c>
      <c r="C35" s="62">
        <v>8.4</v>
      </c>
      <c r="D35" s="58">
        <f t="shared" si="4"/>
        <v>90.417599999999993</v>
      </c>
      <c r="E35" s="62">
        <f t="shared" si="5"/>
        <v>8.4</v>
      </c>
      <c r="F35" s="58">
        <f t="shared" si="3"/>
        <v>90.416759999999996</v>
      </c>
      <c r="G35" s="7"/>
      <c r="H35" s="8"/>
      <c r="I35" s="24"/>
    </row>
    <row r="36" spans="1:9" x14ac:dyDescent="0.25">
      <c r="A36" s="14">
        <v>14</v>
      </c>
      <c r="B36" s="35" t="s">
        <v>69</v>
      </c>
      <c r="C36" s="62">
        <v>8.81</v>
      </c>
      <c r="D36" s="58">
        <f t="shared" si="4"/>
        <v>94.830839999999995</v>
      </c>
      <c r="E36" s="62">
        <f t="shared" si="5"/>
        <v>8.81</v>
      </c>
      <c r="F36" s="58">
        <f t="shared" si="3"/>
        <v>94.829959000000002</v>
      </c>
      <c r="G36" s="7"/>
      <c r="H36" s="8"/>
    </row>
    <row r="37" spans="1:9" x14ac:dyDescent="0.25">
      <c r="A37" s="14">
        <v>15</v>
      </c>
      <c r="B37" s="35" t="s">
        <v>44</v>
      </c>
      <c r="C37" s="62">
        <v>2.98</v>
      </c>
      <c r="D37" s="58">
        <f t="shared" si="4"/>
        <v>32.076719999999995</v>
      </c>
      <c r="E37" s="62">
        <f t="shared" si="5"/>
        <v>2.98</v>
      </c>
      <c r="F37" s="58">
        <f t="shared" si="3"/>
        <v>32.076422000000001</v>
      </c>
      <c r="G37" s="7"/>
      <c r="H37" s="8"/>
    </row>
    <row r="38" spans="1:9" x14ac:dyDescent="0.25">
      <c r="A38" s="14">
        <v>16</v>
      </c>
      <c r="B38" s="35" t="s">
        <v>45</v>
      </c>
      <c r="C38" s="62">
        <v>2.15</v>
      </c>
      <c r="D38" s="58">
        <f t="shared" si="4"/>
        <v>23.142599999999998</v>
      </c>
      <c r="E38" s="62">
        <f t="shared" si="5"/>
        <v>2.15</v>
      </c>
      <c r="F38" s="58">
        <f t="shared" si="3"/>
        <v>23.142384999999997</v>
      </c>
      <c r="G38" s="7"/>
      <c r="H38" s="8"/>
    </row>
    <row r="39" spans="1:9" x14ac:dyDescent="0.25">
      <c r="A39" s="14">
        <v>17</v>
      </c>
      <c r="B39" s="36" t="s">
        <v>65</v>
      </c>
      <c r="C39" s="62">
        <v>23.04</v>
      </c>
      <c r="D39" s="58">
        <f t="shared" si="4"/>
        <v>248.00255999999999</v>
      </c>
      <c r="E39" s="62">
        <f t="shared" si="5"/>
        <v>23.04</v>
      </c>
      <c r="F39" s="58">
        <f t="shared" si="3"/>
        <v>248.00025599999998</v>
      </c>
      <c r="G39" s="7"/>
      <c r="H39" s="8"/>
    </row>
    <row r="40" spans="1:9" x14ac:dyDescent="0.25">
      <c r="A40" s="14">
        <v>18</v>
      </c>
      <c r="B40" s="35" t="s">
        <v>77</v>
      </c>
      <c r="C40" s="62"/>
      <c r="D40" s="58"/>
      <c r="E40" s="62">
        <v>4.2300000000000004</v>
      </c>
      <c r="F40" s="58">
        <f t="shared" si="3"/>
        <v>45.531297000000002</v>
      </c>
      <c r="G40" s="7"/>
      <c r="H40" s="8"/>
    </row>
    <row r="41" spans="1:9" x14ac:dyDescent="0.25">
      <c r="A41" s="14">
        <v>19</v>
      </c>
      <c r="B41" s="35" t="s">
        <v>72</v>
      </c>
      <c r="C41" s="62">
        <v>6.1</v>
      </c>
      <c r="D41" s="58">
        <f t="shared" ref="D41:D48" si="7">10.764*C41</f>
        <v>65.660399999999996</v>
      </c>
      <c r="E41" s="62">
        <f>C41</f>
        <v>6.1</v>
      </c>
      <c r="F41" s="58">
        <f t="shared" si="3"/>
        <v>65.659789999999987</v>
      </c>
      <c r="G41" s="7"/>
      <c r="H41" s="8"/>
    </row>
    <row r="42" spans="1:9" x14ac:dyDescent="0.25">
      <c r="A42" s="14">
        <v>20</v>
      </c>
      <c r="B42" s="35" t="s">
        <v>68</v>
      </c>
      <c r="C42" s="62">
        <v>10.5</v>
      </c>
      <c r="D42" s="58">
        <f t="shared" si="7"/>
        <v>113.02199999999999</v>
      </c>
      <c r="E42" s="62">
        <f>C42</f>
        <v>10.5</v>
      </c>
      <c r="F42" s="58">
        <f t="shared" si="3"/>
        <v>113.02095</v>
      </c>
      <c r="G42" s="7"/>
      <c r="H42" s="8"/>
    </row>
    <row r="43" spans="1:9" x14ac:dyDescent="0.25">
      <c r="A43" s="14">
        <v>21</v>
      </c>
      <c r="B43" s="35" t="s">
        <v>44</v>
      </c>
      <c r="C43" s="62">
        <v>3.57</v>
      </c>
      <c r="D43" s="58">
        <f t="shared" si="7"/>
        <v>38.427479999999996</v>
      </c>
      <c r="E43" s="62">
        <f t="shared" ref="E43" si="8">C43</f>
        <v>3.57</v>
      </c>
      <c r="F43" s="58">
        <f t="shared" si="3"/>
        <v>38.427122999999995</v>
      </c>
      <c r="G43" s="7"/>
      <c r="H43" s="8"/>
    </row>
    <row r="44" spans="1:9" x14ac:dyDescent="0.25">
      <c r="A44" s="14">
        <v>22</v>
      </c>
      <c r="B44" s="35" t="s">
        <v>69</v>
      </c>
      <c r="C44" s="62">
        <v>5.26</v>
      </c>
      <c r="D44" s="58">
        <f t="shared" si="7"/>
        <v>56.618639999999992</v>
      </c>
      <c r="E44" s="62">
        <f t="shared" si="5"/>
        <v>5.26</v>
      </c>
      <c r="F44" s="58">
        <f t="shared" si="3"/>
        <v>56.618113999999998</v>
      </c>
      <c r="G44" s="7"/>
      <c r="H44" s="8"/>
    </row>
    <row r="45" spans="1:9" x14ac:dyDescent="0.25">
      <c r="A45" s="14">
        <v>23</v>
      </c>
      <c r="B45" s="35" t="s">
        <v>45</v>
      </c>
      <c r="C45" s="62">
        <v>2.87</v>
      </c>
      <c r="D45" s="58">
        <f t="shared" si="7"/>
        <v>30.892679999999999</v>
      </c>
      <c r="E45" s="62">
        <v>3.06</v>
      </c>
      <c r="F45" s="58">
        <f t="shared" si="3"/>
        <v>32.937533999999999</v>
      </c>
      <c r="G45" s="7"/>
      <c r="H45" s="8"/>
    </row>
    <row r="46" spans="1:9" x14ac:dyDescent="0.25">
      <c r="A46" s="14">
        <v>24</v>
      </c>
      <c r="B46" s="35" t="s">
        <v>52</v>
      </c>
      <c r="C46" s="62">
        <v>6.76</v>
      </c>
      <c r="D46" s="58">
        <f t="shared" si="7"/>
        <v>72.76464</v>
      </c>
      <c r="E46" s="62">
        <f>C46</f>
        <v>6.76</v>
      </c>
      <c r="F46" s="58">
        <f t="shared" si="3"/>
        <v>72.763964000000001</v>
      </c>
      <c r="G46" s="7"/>
      <c r="H46" s="8"/>
    </row>
    <row r="47" spans="1:9" x14ac:dyDescent="0.25">
      <c r="A47" s="14">
        <v>25</v>
      </c>
      <c r="B47" s="35" t="s">
        <v>50</v>
      </c>
      <c r="C47" s="62"/>
      <c r="D47" s="58"/>
      <c r="E47" s="62">
        <v>29.21</v>
      </c>
      <c r="F47" s="58">
        <f t="shared" si="3"/>
        <v>314.41351900000001</v>
      </c>
      <c r="G47" s="7"/>
      <c r="H47" s="8"/>
    </row>
    <row r="48" spans="1:9" x14ac:dyDescent="0.25">
      <c r="A48" s="14">
        <v>26</v>
      </c>
      <c r="B48" s="35" t="s">
        <v>70</v>
      </c>
      <c r="C48" s="62">
        <v>18.38</v>
      </c>
      <c r="D48" s="58">
        <f t="shared" si="7"/>
        <v>197.84231999999997</v>
      </c>
      <c r="E48" s="62">
        <v>106.77</v>
      </c>
      <c r="F48" s="58">
        <f t="shared" si="3"/>
        <v>1149.2616029999999</v>
      </c>
      <c r="G48" s="7"/>
      <c r="H48" s="8"/>
    </row>
    <row r="49" spans="1:8" x14ac:dyDescent="0.25">
      <c r="A49" s="14">
        <v>27</v>
      </c>
      <c r="B49" s="35" t="s">
        <v>37</v>
      </c>
      <c r="C49" s="62"/>
      <c r="D49" s="58"/>
      <c r="E49" s="62">
        <v>25.3</v>
      </c>
      <c r="F49" s="58">
        <f t="shared" si="3"/>
        <v>272.32666999999998</v>
      </c>
      <c r="G49" s="7"/>
      <c r="H49" s="8"/>
    </row>
    <row r="50" spans="1:8" x14ac:dyDescent="0.25">
      <c r="A50" s="14">
        <v>28</v>
      </c>
      <c r="B50" s="4" t="s">
        <v>43</v>
      </c>
      <c r="C50" s="28"/>
      <c r="D50" s="8"/>
      <c r="E50" s="29"/>
      <c r="F50" s="8"/>
      <c r="G50" s="28">
        <v>109.12</v>
      </c>
      <c r="H50" s="8">
        <f>10.764*G50</f>
        <v>1174.5676799999999</v>
      </c>
    </row>
    <row r="51" spans="1:8" x14ac:dyDescent="0.25">
      <c r="A51" s="14">
        <v>29</v>
      </c>
      <c r="B51" s="4" t="s">
        <v>66</v>
      </c>
      <c r="C51" s="28"/>
      <c r="D51" s="8"/>
      <c r="E51" s="29"/>
      <c r="F51" s="8"/>
      <c r="G51" s="28">
        <v>146.76</v>
      </c>
      <c r="H51" s="8">
        <f t="shared" ref="H51:H53" si="9">10.764*G51</f>
        <v>1579.7246399999999</v>
      </c>
    </row>
    <row r="52" spans="1:8" x14ac:dyDescent="0.25">
      <c r="A52" s="14">
        <v>30</v>
      </c>
      <c r="B52" s="4" t="s">
        <v>81</v>
      </c>
      <c r="C52" s="28"/>
      <c r="D52" s="8"/>
      <c r="E52" s="29"/>
      <c r="F52" s="8"/>
      <c r="G52" s="28">
        <v>14.26</v>
      </c>
      <c r="H52" s="8">
        <f t="shared" si="9"/>
        <v>153.49463999999998</v>
      </c>
    </row>
    <row r="53" spans="1:8" x14ac:dyDescent="0.25">
      <c r="A53" s="14">
        <v>31</v>
      </c>
      <c r="B53" s="4" t="s">
        <v>82</v>
      </c>
      <c r="C53" s="28"/>
      <c r="D53" s="8"/>
      <c r="E53" s="29"/>
      <c r="F53" s="8"/>
      <c r="G53" s="28">
        <v>5.98</v>
      </c>
      <c r="H53" s="8">
        <f t="shared" si="9"/>
        <v>64.368719999999996</v>
      </c>
    </row>
    <row r="54" spans="1:8" x14ac:dyDescent="0.25">
      <c r="A54" s="14">
        <v>32</v>
      </c>
      <c r="B54" s="4"/>
      <c r="C54" s="28"/>
      <c r="D54" s="8"/>
      <c r="E54" s="29"/>
      <c r="F54" s="8"/>
      <c r="G54" s="28"/>
      <c r="H54" s="8"/>
    </row>
    <row r="55" spans="1:8" x14ac:dyDescent="0.25">
      <c r="A55" s="15" t="s">
        <v>4</v>
      </c>
      <c r="B55" s="2" t="s">
        <v>56</v>
      </c>
      <c r="C55" s="30">
        <f>SUM(C22:C54)</f>
        <v>324.05999999999995</v>
      </c>
      <c r="D55" s="10">
        <f>SUM(D22:D54)</f>
        <v>3488.1810839999998</v>
      </c>
      <c r="E55" s="30">
        <f>SUM(E22:E54)</f>
        <v>498.50999999999993</v>
      </c>
      <c r="F55" s="10">
        <f>SUM(F22:F54)</f>
        <v>5365.912827000001</v>
      </c>
      <c r="G55" s="30">
        <f>G53+G52+G51+G50</f>
        <v>276.12</v>
      </c>
      <c r="H55" s="10">
        <f>G55*10.764</f>
        <v>2972.1556799999998</v>
      </c>
    </row>
    <row r="56" spans="1:8" x14ac:dyDescent="0.25">
      <c r="A56" s="14"/>
      <c r="B56" s="20"/>
      <c r="C56" s="32"/>
      <c r="D56" s="27"/>
      <c r="E56" s="7"/>
      <c r="F56" s="8"/>
      <c r="G56" s="8"/>
      <c r="H56" s="8"/>
    </row>
    <row r="57" spans="1:8" x14ac:dyDescent="0.25">
      <c r="A57" s="15" t="s">
        <v>5</v>
      </c>
      <c r="B57" s="3" t="s">
        <v>10</v>
      </c>
      <c r="C57" s="3"/>
      <c r="D57" s="3"/>
      <c r="E57" s="13"/>
      <c r="F57" s="23"/>
      <c r="G57" s="5"/>
      <c r="H57" s="5"/>
    </row>
    <row r="58" spans="1:8" x14ac:dyDescent="0.25">
      <c r="A58" s="14">
        <v>1</v>
      </c>
      <c r="B58" s="35" t="s">
        <v>15</v>
      </c>
      <c r="C58" s="62"/>
      <c r="D58" s="8"/>
      <c r="E58" s="62">
        <v>15.42</v>
      </c>
      <c r="F58" s="8">
        <f t="shared" ref="F58:F59" si="10">10.7639*E58</f>
        <v>165.97933799999998</v>
      </c>
      <c r="G58" s="8"/>
      <c r="H58" s="8"/>
    </row>
    <row r="59" spans="1:8" x14ac:dyDescent="0.25">
      <c r="A59" s="14">
        <v>2</v>
      </c>
      <c r="B59" s="35" t="s">
        <v>21</v>
      </c>
      <c r="C59" s="28"/>
      <c r="D59" s="8"/>
      <c r="E59" s="62">
        <v>1.25</v>
      </c>
      <c r="F59" s="8">
        <f t="shared" si="10"/>
        <v>13.454874999999999</v>
      </c>
      <c r="G59" s="8"/>
      <c r="H59" s="8"/>
    </row>
    <row r="60" spans="1:8" x14ac:dyDescent="0.25">
      <c r="A60" s="14">
        <v>3</v>
      </c>
      <c r="B60" s="35" t="s">
        <v>58</v>
      </c>
      <c r="C60" s="28">
        <v>42.94</v>
      </c>
      <c r="D60" s="8">
        <f t="shared" ref="D60:F73" si="11">10.764*C60</f>
        <v>462.20615999999995</v>
      </c>
      <c r="E60" s="62">
        <v>42.94</v>
      </c>
      <c r="F60" s="8">
        <f t="shared" si="11"/>
        <v>462.20615999999995</v>
      </c>
      <c r="G60" s="8"/>
      <c r="H60" s="8"/>
    </row>
    <row r="61" spans="1:8" x14ac:dyDescent="0.25">
      <c r="A61" s="14">
        <v>4</v>
      </c>
      <c r="B61" s="36" t="s">
        <v>89</v>
      </c>
      <c r="C61" s="62">
        <v>27.88</v>
      </c>
      <c r="D61" s="58">
        <f t="shared" si="11"/>
        <v>300.10031999999995</v>
      </c>
      <c r="E61" s="62">
        <f t="shared" ref="E61:E72" si="12">C61</f>
        <v>27.88</v>
      </c>
      <c r="F61" s="58">
        <f t="shared" ref="F61:F72" si="13">10.7639*E61</f>
        <v>300.097532</v>
      </c>
      <c r="G61" s="8"/>
      <c r="H61" s="8"/>
    </row>
    <row r="62" spans="1:8" x14ac:dyDescent="0.25">
      <c r="A62" s="14">
        <v>5</v>
      </c>
      <c r="B62" s="35" t="s">
        <v>67</v>
      </c>
      <c r="C62" s="62"/>
      <c r="D62" s="58"/>
      <c r="E62" s="62">
        <v>10.54</v>
      </c>
      <c r="F62" s="58">
        <f t="shared" si="13"/>
        <v>113.45150599999998</v>
      </c>
      <c r="G62" s="8"/>
      <c r="H62" s="8"/>
    </row>
    <row r="63" spans="1:8" x14ac:dyDescent="0.25">
      <c r="A63" s="14">
        <v>6</v>
      </c>
      <c r="B63" s="35" t="s">
        <v>68</v>
      </c>
      <c r="C63" s="62">
        <v>8.4</v>
      </c>
      <c r="D63" s="58">
        <f t="shared" si="11"/>
        <v>90.417599999999993</v>
      </c>
      <c r="E63" s="62">
        <f t="shared" si="12"/>
        <v>8.4</v>
      </c>
      <c r="F63" s="58">
        <f t="shared" si="13"/>
        <v>90.416759999999996</v>
      </c>
      <c r="G63" s="8"/>
      <c r="H63" s="8"/>
    </row>
    <row r="64" spans="1:8" x14ac:dyDescent="0.25">
      <c r="A64" s="14">
        <v>7</v>
      </c>
      <c r="B64" s="35" t="s">
        <v>69</v>
      </c>
      <c r="C64" s="62">
        <v>8.81</v>
      </c>
      <c r="D64" s="58">
        <f t="shared" si="11"/>
        <v>94.830839999999995</v>
      </c>
      <c r="E64" s="62">
        <f t="shared" si="12"/>
        <v>8.81</v>
      </c>
      <c r="F64" s="58">
        <f t="shared" si="13"/>
        <v>94.829959000000002</v>
      </c>
      <c r="G64" s="8"/>
      <c r="H64" s="8"/>
    </row>
    <row r="65" spans="1:8" x14ac:dyDescent="0.25">
      <c r="A65" s="14">
        <v>8</v>
      </c>
      <c r="B65" s="35" t="s">
        <v>44</v>
      </c>
      <c r="C65" s="62">
        <v>2.97</v>
      </c>
      <c r="D65" s="58">
        <f t="shared" si="11"/>
        <v>31.969080000000002</v>
      </c>
      <c r="E65" s="62">
        <f t="shared" si="12"/>
        <v>2.97</v>
      </c>
      <c r="F65" s="58">
        <f t="shared" si="13"/>
        <v>31.968783000000002</v>
      </c>
      <c r="G65" s="8"/>
      <c r="H65" s="8"/>
    </row>
    <row r="66" spans="1:8" x14ac:dyDescent="0.25">
      <c r="A66" s="14">
        <v>9</v>
      </c>
      <c r="B66" s="35" t="s">
        <v>45</v>
      </c>
      <c r="C66" s="62">
        <v>2.15</v>
      </c>
      <c r="D66" s="58">
        <f t="shared" si="11"/>
        <v>23.142599999999998</v>
      </c>
      <c r="E66" s="62">
        <f t="shared" si="12"/>
        <v>2.15</v>
      </c>
      <c r="F66" s="58">
        <f t="shared" si="13"/>
        <v>23.142384999999997</v>
      </c>
      <c r="G66" s="8"/>
      <c r="H66" s="8"/>
    </row>
    <row r="67" spans="1:8" x14ac:dyDescent="0.25">
      <c r="A67" s="14">
        <v>10</v>
      </c>
      <c r="B67" s="36" t="s">
        <v>71</v>
      </c>
      <c r="C67" s="62">
        <v>23.34</v>
      </c>
      <c r="D67" s="58">
        <f t="shared" si="11"/>
        <v>251.23175999999998</v>
      </c>
      <c r="E67" s="62">
        <f t="shared" si="12"/>
        <v>23.34</v>
      </c>
      <c r="F67" s="58">
        <f t="shared" si="13"/>
        <v>251.22942599999999</v>
      </c>
      <c r="G67" s="8"/>
      <c r="H67" s="8"/>
    </row>
    <row r="68" spans="1:8" x14ac:dyDescent="0.25">
      <c r="A68" s="14">
        <v>11</v>
      </c>
      <c r="B68" s="35" t="s">
        <v>72</v>
      </c>
      <c r="C68" s="62">
        <v>7.28</v>
      </c>
      <c r="D68" s="58">
        <f t="shared" si="11"/>
        <v>78.361919999999998</v>
      </c>
      <c r="E68" s="62">
        <f t="shared" si="12"/>
        <v>7.28</v>
      </c>
      <c r="F68" s="58">
        <f t="shared" si="13"/>
        <v>78.361192000000003</v>
      </c>
      <c r="G68" s="8"/>
      <c r="H68" s="8"/>
    </row>
    <row r="69" spans="1:8" x14ac:dyDescent="0.25">
      <c r="A69" s="14">
        <v>12</v>
      </c>
      <c r="B69" s="35" t="s">
        <v>68</v>
      </c>
      <c r="C69" s="62">
        <v>10.5</v>
      </c>
      <c r="D69" s="58">
        <f t="shared" si="11"/>
        <v>113.02199999999999</v>
      </c>
      <c r="E69" s="62">
        <f t="shared" si="12"/>
        <v>10.5</v>
      </c>
      <c r="F69" s="58">
        <f t="shared" si="13"/>
        <v>113.02095</v>
      </c>
      <c r="G69" s="8"/>
      <c r="H69" s="8"/>
    </row>
    <row r="70" spans="1:8" x14ac:dyDescent="0.25">
      <c r="A70" s="14">
        <v>13</v>
      </c>
      <c r="B70" s="35" t="s">
        <v>44</v>
      </c>
      <c r="C70" s="62">
        <v>3.57</v>
      </c>
      <c r="D70" s="58">
        <f t="shared" si="11"/>
        <v>38.427479999999996</v>
      </c>
      <c r="E70" s="62">
        <f t="shared" si="12"/>
        <v>3.57</v>
      </c>
      <c r="F70" s="58">
        <f t="shared" si="13"/>
        <v>38.427122999999995</v>
      </c>
      <c r="G70" s="8"/>
      <c r="H70" s="8"/>
    </row>
    <row r="71" spans="1:8" x14ac:dyDescent="0.25">
      <c r="A71" s="14">
        <v>14</v>
      </c>
      <c r="B71" s="35" t="s">
        <v>69</v>
      </c>
      <c r="C71" s="62">
        <v>5.26</v>
      </c>
      <c r="D71" s="58">
        <f t="shared" si="11"/>
        <v>56.618639999999992</v>
      </c>
      <c r="E71" s="62">
        <f t="shared" si="12"/>
        <v>5.26</v>
      </c>
      <c r="F71" s="58">
        <f t="shared" si="13"/>
        <v>56.618113999999998</v>
      </c>
      <c r="G71" s="8"/>
      <c r="H71" s="8"/>
    </row>
    <row r="72" spans="1:8" x14ac:dyDescent="0.25">
      <c r="A72" s="14">
        <v>15</v>
      </c>
      <c r="B72" s="35" t="s">
        <v>45</v>
      </c>
      <c r="C72" s="62">
        <v>2.87</v>
      </c>
      <c r="D72" s="58">
        <f t="shared" si="11"/>
        <v>30.892679999999999</v>
      </c>
      <c r="E72" s="62">
        <f t="shared" si="12"/>
        <v>2.87</v>
      </c>
      <c r="F72" s="58">
        <f t="shared" si="13"/>
        <v>30.892392999999998</v>
      </c>
      <c r="G72" s="8"/>
      <c r="H72" s="8"/>
    </row>
    <row r="73" spans="1:8" x14ac:dyDescent="0.25">
      <c r="A73" s="14">
        <v>16</v>
      </c>
      <c r="B73" s="35" t="s">
        <v>67</v>
      </c>
      <c r="C73" s="28">
        <v>3.19</v>
      </c>
      <c r="D73" s="8">
        <f t="shared" si="11"/>
        <v>34.337159999999997</v>
      </c>
      <c r="E73" s="29">
        <v>7.4</v>
      </c>
      <c r="F73" s="8">
        <f t="shared" si="11"/>
        <v>79.653599999999997</v>
      </c>
      <c r="G73" s="8"/>
      <c r="H73" s="8"/>
    </row>
    <row r="74" spans="1:8" x14ac:dyDescent="0.25">
      <c r="A74" s="14">
        <v>17</v>
      </c>
      <c r="B74" s="36" t="s">
        <v>78</v>
      </c>
      <c r="C74" s="62">
        <v>23.34</v>
      </c>
      <c r="D74" s="58">
        <f t="shared" ref="D74:D80" si="14">10.764*C74</f>
        <v>251.23175999999998</v>
      </c>
      <c r="E74" s="62">
        <f t="shared" ref="E74:E84" si="15">C74</f>
        <v>23.34</v>
      </c>
      <c r="F74" s="58">
        <f t="shared" ref="F74:F79" si="16">10.7639*E74</f>
        <v>251.22942599999999</v>
      </c>
      <c r="G74" s="8"/>
      <c r="H74" s="8"/>
    </row>
    <row r="75" spans="1:8" x14ac:dyDescent="0.25">
      <c r="A75" s="14">
        <v>18</v>
      </c>
      <c r="B75" s="35" t="s">
        <v>72</v>
      </c>
      <c r="C75" s="62">
        <v>7.29</v>
      </c>
      <c r="D75" s="58">
        <f t="shared" si="14"/>
        <v>78.469560000000001</v>
      </c>
      <c r="E75" s="62">
        <f t="shared" si="15"/>
        <v>7.29</v>
      </c>
      <c r="F75" s="58">
        <f t="shared" si="16"/>
        <v>78.468830999999994</v>
      </c>
      <c r="G75" s="8"/>
      <c r="H75" s="8"/>
    </row>
    <row r="76" spans="1:8" x14ac:dyDescent="0.25">
      <c r="A76" s="14">
        <v>19</v>
      </c>
      <c r="B76" s="35" t="s">
        <v>68</v>
      </c>
      <c r="C76" s="62">
        <v>10.46</v>
      </c>
      <c r="D76" s="58">
        <f t="shared" si="14"/>
        <v>112.59144000000001</v>
      </c>
      <c r="E76" s="62">
        <f t="shared" si="15"/>
        <v>10.46</v>
      </c>
      <c r="F76" s="58">
        <f t="shared" si="16"/>
        <v>112.590394</v>
      </c>
      <c r="G76" s="8"/>
      <c r="H76" s="8"/>
    </row>
    <row r="77" spans="1:8" x14ac:dyDescent="0.25">
      <c r="A77" s="14">
        <v>20</v>
      </c>
      <c r="B77" s="35" t="s">
        <v>44</v>
      </c>
      <c r="C77" s="62">
        <v>3.9</v>
      </c>
      <c r="D77" s="58">
        <f t="shared" si="14"/>
        <v>41.979599999999998</v>
      </c>
      <c r="E77" s="62">
        <f t="shared" si="15"/>
        <v>3.9</v>
      </c>
      <c r="F77" s="58">
        <f t="shared" si="16"/>
        <v>41.979209999999995</v>
      </c>
      <c r="G77" s="8"/>
      <c r="H77" s="8"/>
    </row>
    <row r="78" spans="1:8" x14ac:dyDescent="0.25">
      <c r="A78" s="14">
        <v>21</v>
      </c>
      <c r="B78" s="35" t="s">
        <v>69</v>
      </c>
      <c r="C78" s="62">
        <v>5.16</v>
      </c>
      <c r="D78" s="58">
        <f t="shared" si="14"/>
        <v>55.54224</v>
      </c>
      <c r="E78" s="62">
        <f t="shared" si="15"/>
        <v>5.16</v>
      </c>
      <c r="F78" s="58">
        <f t="shared" si="16"/>
        <v>55.541724000000002</v>
      </c>
      <c r="G78" s="8"/>
      <c r="H78" s="8"/>
    </row>
    <row r="79" spans="1:8" x14ac:dyDescent="0.25">
      <c r="A79" s="14">
        <v>22</v>
      </c>
      <c r="B79" s="35" t="s">
        <v>45</v>
      </c>
      <c r="C79" s="62">
        <v>2.4900000000000002</v>
      </c>
      <c r="D79" s="58">
        <f t="shared" si="14"/>
        <v>26.80236</v>
      </c>
      <c r="E79" s="62">
        <f t="shared" si="15"/>
        <v>2.4900000000000002</v>
      </c>
      <c r="F79" s="58">
        <f t="shared" si="16"/>
        <v>26.802111</v>
      </c>
      <c r="G79" s="8"/>
      <c r="H79" s="8"/>
    </row>
    <row r="80" spans="1:8" x14ac:dyDescent="0.25">
      <c r="A80" s="14">
        <v>23</v>
      </c>
      <c r="B80" s="35" t="s">
        <v>67</v>
      </c>
      <c r="C80" s="28">
        <v>3.19</v>
      </c>
      <c r="D80" s="8">
        <f t="shared" si="14"/>
        <v>34.337159999999997</v>
      </c>
      <c r="E80" s="29">
        <v>7.4</v>
      </c>
      <c r="F80" s="8">
        <f t="shared" ref="F80:F88" si="17">10.764*E80</f>
        <v>79.653599999999997</v>
      </c>
      <c r="G80" s="8"/>
      <c r="H80" s="8"/>
    </row>
    <row r="81" spans="1:8" x14ac:dyDescent="0.25">
      <c r="A81" s="14">
        <v>24</v>
      </c>
      <c r="B81" s="36" t="s">
        <v>79</v>
      </c>
      <c r="C81" s="28">
        <v>24.63</v>
      </c>
      <c r="D81" s="8">
        <f t="shared" ref="D81:D85" si="18">10.764*C81</f>
        <v>265.11731999999995</v>
      </c>
      <c r="E81" s="29">
        <f t="shared" si="15"/>
        <v>24.63</v>
      </c>
      <c r="F81" s="8">
        <f t="shared" si="17"/>
        <v>265.11731999999995</v>
      </c>
      <c r="G81" s="8"/>
      <c r="H81" s="8"/>
    </row>
    <row r="82" spans="1:8" x14ac:dyDescent="0.25">
      <c r="A82" s="14">
        <v>25</v>
      </c>
      <c r="B82" s="35" t="s">
        <v>69</v>
      </c>
      <c r="C82" s="28">
        <v>7.5</v>
      </c>
      <c r="D82" s="8">
        <f t="shared" si="18"/>
        <v>80.72999999999999</v>
      </c>
      <c r="E82" s="29">
        <f t="shared" si="15"/>
        <v>7.5</v>
      </c>
      <c r="F82" s="8">
        <f t="shared" si="17"/>
        <v>80.72999999999999</v>
      </c>
      <c r="G82" s="8"/>
      <c r="H82" s="8"/>
    </row>
    <row r="83" spans="1:8" x14ac:dyDescent="0.25">
      <c r="A83" s="14">
        <v>26</v>
      </c>
      <c r="B83" s="35" t="s">
        <v>44</v>
      </c>
      <c r="C83" s="28">
        <v>3.81</v>
      </c>
      <c r="D83" s="8">
        <f t="shared" si="18"/>
        <v>41.010839999999995</v>
      </c>
      <c r="E83" s="29">
        <f t="shared" si="15"/>
        <v>3.81</v>
      </c>
      <c r="F83" s="8">
        <f t="shared" si="17"/>
        <v>41.010839999999995</v>
      </c>
      <c r="G83" s="8"/>
      <c r="H83" s="8"/>
    </row>
    <row r="84" spans="1:8" x14ac:dyDescent="0.25">
      <c r="A84" s="14">
        <v>27</v>
      </c>
      <c r="B84" s="35" t="s">
        <v>51</v>
      </c>
      <c r="C84" s="28">
        <v>2.17</v>
      </c>
      <c r="D84" s="8">
        <f t="shared" si="18"/>
        <v>23.357879999999998</v>
      </c>
      <c r="E84" s="29">
        <f t="shared" si="15"/>
        <v>2.17</v>
      </c>
      <c r="F84" s="8">
        <f t="shared" si="17"/>
        <v>23.357879999999998</v>
      </c>
      <c r="G84" s="8"/>
      <c r="H84" s="8"/>
    </row>
    <row r="85" spans="1:8" x14ac:dyDescent="0.25">
      <c r="A85" s="14">
        <v>28</v>
      </c>
      <c r="B85" s="35" t="s">
        <v>67</v>
      </c>
      <c r="C85" s="28">
        <v>1.1499999999999999</v>
      </c>
      <c r="D85" s="8">
        <f t="shared" si="18"/>
        <v>12.378599999999999</v>
      </c>
      <c r="E85" s="29">
        <v>4.78</v>
      </c>
      <c r="F85" s="8">
        <f t="shared" si="17"/>
        <v>51.451920000000001</v>
      </c>
      <c r="G85" s="8"/>
      <c r="H85" s="8"/>
    </row>
    <row r="86" spans="1:8" x14ac:dyDescent="0.25">
      <c r="A86" s="14">
        <v>29</v>
      </c>
      <c r="B86" s="35" t="s">
        <v>53</v>
      </c>
      <c r="C86" s="28">
        <v>41.18</v>
      </c>
      <c r="D86" s="8">
        <f t="shared" ref="D86:D87" si="19">10.764*C86</f>
        <v>443.26151999999996</v>
      </c>
      <c r="E86" s="29">
        <f>C86</f>
        <v>41.18</v>
      </c>
      <c r="F86" s="8">
        <f t="shared" si="17"/>
        <v>443.26151999999996</v>
      </c>
      <c r="G86" s="8"/>
      <c r="H86" s="8"/>
    </row>
    <row r="87" spans="1:8" x14ac:dyDescent="0.25">
      <c r="A87" s="14">
        <v>30</v>
      </c>
      <c r="B87" s="35" t="s">
        <v>80</v>
      </c>
      <c r="C87" s="28">
        <v>31.92</v>
      </c>
      <c r="D87" s="8">
        <f t="shared" si="19"/>
        <v>343.58688000000001</v>
      </c>
      <c r="E87" s="29">
        <f>C87</f>
        <v>31.92</v>
      </c>
      <c r="F87" s="8">
        <f t="shared" si="17"/>
        <v>343.58688000000001</v>
      </c>
      <c r="G87" s="8"/>
      <c r="H87" s="8"/>
    </row>
    <row r="88" spans="1:8" x14ac:dyDescent="0.25">
      <c r="A88" s="14">
        <v>31</v>
      </c>
      <c r="B88" s="35" t="s">
        <v>73</v>
      </c>
      <c r="C88" s="28"/>
      <c r="D88" s="8"/>
      <c r="E88" s="29">
        <v>11.67</v>
      </c>
      <c r="F88" s="8">
        <f t="shared" si="17"/>
        <v>125.61587999999999</v>
      </c>
      <c r="G88" s="8"/>
      <c r="H88" s="8"/>
    </row>
    <row r="89" spans="1:8" x14ac:dyDescent="0.25">
      <c r="A89" s="15" t="s">
        <v>5</v>
      </c>
      <c r="B89" s="2" t="s">
        <v>11</v>
      </c>
      <c r="C89" s="30">
        <f>SUM(C58:C88)</f>
        <v>317.35000000000002</v>
      </c>
      <c r="D89" s="10">
        <f>SUM(D58:D88)</f>
        <v>3415.9553999999998</v>
      </c>
      <c r="E89" s="30">
        <f>SUM(E58:E88)</f>
        <v>368.28000000000009</v>
      </c>
      <c r="F89" s="10">
        <f>SUM(F58:F88)</f>
        <v>3964.1476319999997</v>
      </c>
      <c r="G89" s="10"/>
      <c r="H89" s="10"/>
    </row>
    <row r="90" spans="1:8" x14ac:dyDescent="0.25">
      <c r="A90" s="39"/>
      <c r="B90" s="1"/>
      <c r="C90" s="33"/>
      <c r="D90" s="12"/>
      <c r="E90" s="37"/>
      <c r="F90" s="12"/>
      <c r="G90" s="12"/>
      <c r="H90" s="12"/>
    </row>
    <row r="91" spans="1:8" x14ac:dyDescent="0.25">
      <c r="A91" s="15" t="s">
        <v>12</v>
      </c>
      <c r="B91" s="2" t="s">
        <v>24</v>
      </c>
      <c r="C91" s="30">
        <f>C89+C55+C14</f>
        <v>641.41</v>
      </c>
      <c r="D91" s="10">
        <f>D89+D55+D14</f>
        <v>6904.1364839999997</v>
      </c>
      <c r="E91" s="30">
        <f>E89+E55+E14</f>
        <v>1187.6500000000001</v>
      </c>
      <c r="F91" s="10">
        <f>F89+F55+F14</f>
        <v>12783.765413000001</v>
      </c>
      <c r="G91" s="30">
        <f>G55+G14</f>
        <v>276.12</v>
      </c>
      <c r="H91" s="10">
        <f>H55+H14</f>
        <v>2972.1556799999998</v>
      </c>
    </row>
    <row r="92" spans="1:8" x14ac:dyDescent="0.25">
      <c r="A92" s="15" t="s">
        <v>39</v>
      </c>
      <c r="B92" s="1" t="s">
        <v>47</v>
      </c>
      <c r="C92" s="33">
        <v>643.83000000000004</v>
      </c>
      <c r="D92" s="12">
        <f t="shared" ref="D92:D93" si="20">10.7639*C92</f>
        <v>6930.1217370000004</v>
      </c>
      <c r="E92" s="11"/>
      <c r="F92" s="12"/>
      <c r="G92" s="12"/>
      <c r="H92" s="12"/>
    </row>
    <row r="93" spans="1:8" x14ac:dyDescent="0.25">
      <c r="A93" s="15" t="s">
        <v>40</v>
      </c>
      <c r="B93" s="1" t="s">
        <v>20</v>
      </c>
      <c r="C93" s="33">
        <f>C91</f>
        <v>641.41</v>
      </c>
      <c r="D93" s="12">
        <f t="shared" si="20"/>
        <v>6904.0730989999993</v>
      </c>
      <c r="E93" s="11"/>
      <c r="F93" s="12"/>
      <c r="G93" s="12"/>
      <c r="H93" s="12"/>
    </row>
    <row r="94" spans="1:8" x14ac:dyDescent="0.25">
      <c r="A94" s="15" t="s">
        <v>41</v>
      </c>
      <c r="B94" s="25" t="s">
        <v>48</v>
      </c>
      <c r="C94" s="38">
        <f>C92-C93</f>
        <v>2.4200000000000728</v>
      </c>
      <c r="D94" s="26">
        <f>10.764*C94</f>
        <v>26.048880000000782</v>
      </c>
      <c r="E94" s="9"/>
      <c r="F94" s="10"/>
      <c r="G94" s="10"/>
      <c r="H94" s="10"/>
    </row>
    <row r="95" spans="1:8" hidden="1" x14ac:dyDescent="0.25">
      <c r="A95" s="15"/>
      <c r="B95" s="1" t="s">
        <v>36</v>
      </c>
      <c r="C95" s="33">
        <f>C91-C86</f>
        <v>600.23</v>
      </c>
      <c r="D95" s="12">
        <f t="shared" ref="D95:D97" si="21">10.7639*C95</f>
        <v>6460.815697</v>
      </c>
      <c r="E95" s="11"/>
      <c r="F95" s="12"/>
      <c r="G95" s="12"/>
      <c r="H95" s="12"/>
    </row>
    <row r="96" spans="1:8" hidden="1" x14ac:dyDescent="0.25">
      <c r="A96" s="15"/>
      <c r="B96" s="25" t="s">
        <v>49</v>
      </c>
      <c r="C96" s="38">
        <f>C92-C95</f>
        <v>43.600000000000023</v>
      </c>
      <c r="D96" s="26">
        <f>10.764*C96</f>
        <v>469.31040000000024</v>
      </c>
      <c r="E96" s="9"/>
      <c r="F96" s="10"/>
      <c r="G96" s="10"/>
      <c r="H96" s="10"/>
    </row>
    <row r="97" spans="1:8" x14ac:dyDescent="0.25">
      <c r="A97" s="15" t="s">
        <v>16</v>
      </c>
      <c r="B97" s="54" t="s">
        <v>60</v>
      </c>
      <c r="C97" s="55">
        <v>394.36</v>
      </c>
      <c r="D97" s="56">
        <f t="shared" si="21"/>
        <v>4244.8516040000004</v>
      </c>
      <c r="E97" s="57"/>
      <c r="F97" s="56"/>
      <c r="G97" s="56"/>
      <c r="H97" s="56"/>
    </row>
    <row r="98" spans="1:8" x14ac:dyDescent="0.25">
      <c r="A98" s="15" t="s">
        <v>17</v>
      </c>
      <c r="B98" s="54" t="s">
        <v>38</v>
      </c>
      <c r="C98" s="65">
        <f>C97/926.32</f>
        <v>0.42572761032904394</v>
      </c>
      <c r="D98" s="56"/>
      <c r="E98" s="57"/>
      <c r="F98" s="56"/>
      <c r="G98" s="56"/>
      <c r="H98" s="56"/>
    </row>
    <row r="99" spans="1:8" x14ac:dyDescent="0.25">
      <c r="A99" s="15" t="s">
        <v>18</v>
      </c>
      <c r="B99" s="54" t="s">
        <v>61</v>
      </c>
      <c r="C99" s="55">
        <v>81.81</v>
      </c>
      <c r="D99" s="56">
        <f t="shared" ref="D99" si="22">10.7639*C99</f>
        <v>880.59465899999998</v>
      </c>
      <c r="E99" s="57"/>
      <c r="F99" s="56"/>
      <c r="G99" s="56"/>
      <c r="H99" s="56"/>
    </row>
    <row r="100" spans="1:8" x14ac:dyDescent="0.25">
      <c r="A100" s="15" t="s">
        <v>19</v>
      </c>
      <c r="B100" s="54" t="s">
        <v>9</v>
      </c>
      <c r="C100" s="55">
        <f>G55</f>
        <v>276.12</v>
      </c>
      <c r="D100" s="56">
        <f>C100*10.764</f>
        <v>2972.1556799999998</v>
      </c>
      <c r="E100" s="57"/>
      <c r="F100" s="56"/>
      <c r="G100" s="56"/>
      <c r="H100" s="56"/>
    </row>
    <row r="101" spans="1:8" x14ac:dyDescent="0.25">
      <c r="A101" s="60" t="s">
        <v>59</v>
      </c>
      <c r="B101" s="54" t="s">
        <v>62</v>
      </c>
      <c r="C101" s="65">
        <f>C100/926.32</f>
        <v>0.29808273598756369</v>
      </c>
      <c r="D101" s="56"/>
      <c r="E101" s="57"/>
      <c r="F101" s="56"/>
      <c r="G101" s="56"/>
      <c r="H101" s="56"/>
    </row>
    <row r="102" spans="1:8" x14ac:dyDescent="0.25">
      <c r="C102" s="21"/>
    </row>
    <row r="103" spans="1:8" x14ac:dyDescent="0.25">
      <c r="A103" s="76" t="s">
        <v>84</v>
      </c>
      <c r="B103" s="76"/>
      <c r="C103" s="76"/>
      <c r="D103" s="76"/>
      <c r="E103" s="50"/>
      <c r="F103" s="50"/>
    </row>
    <row r="104" spans="1:8" x14ac:dyDescent="0.25">
      <c r="A104" s="77" t="s">
        <v>46</v>
      </c>
      <c r="B104" s="78"/>
      <c r="C104" s="78"/>
      <c r="D104" s="79"/>
      <c r="E104" s="50"/>
      <c r="F104" s="50"/>
    </row>
    <row r="105" spans="1:8" x14ac:dyDescent="0.25">
      <c r="A105" s="80" t="s">
        <v>25</v>
      </c>
      <c r="B105" s="80" t="s">
        <v>26</v>
      </c>
      <c r="C105" s="72" t="s">
        <v>27</v>
      </c>
      <c r="D105" s="72"/>
      <c r="E105" s="51"/>
      <c r="F105" s="51"/>
    </row>
    <row r="106" spans="1:8" x14ac:dyDescent="0.25">
      <c r="A106" s="81"/>
      <c r="B106" s="81"/>
      <c r="C106" s="41" t="s">
        <v>1</v>
      </c>
      <c r="D106" s="42" t="s">
        <v>3</v>
      </c>
      <c r="E106" s="52"/>
      <c r="F106" s="52"/>
    </row>
    <row r="107" spans="1:8" x14ac:dyDescent="0.25">
      <c r="A107" s="40" t="s">
        <v>8</v>
      </c>
      <c r="B107" s="43" t="s">
        <v>28</v>
      </c>
      <c r="C107" s="44">
        <v>3859.5700000000006</v>
      </c>
      <c r="D107" s="45">
        <f>C107*10.764</f>
        <v>41544.411480000002</v>
      </c>
      <c r="E107" s="52"/>
      <c r="F107" s="52"/>
      <c r="G107" s="21"/>
    </row>
    <row r="108" spans="1:8" x14ac:dyDescent="0.25">
      <c r="A108" s="15">
        <v>1</v>
      </c>
      <c r="B108" s="46" t="s">
        <v>29</v>
      </c>
      <c r="C108" s="74">
        <v>0.6</v>
      </c>
      <c r="D108" s="75"/>
      <c r="E108" s="53"/>
      <c r="F108" s="53"/>
    </row>
    <row r="109" spans="1:8" x14ac:dyDescent="0.25">
      <c r="A109" s="15">
        <v>2</v>
      </c>
      <c r="B109" s="46" t="s">
        <v>30</v>
      </c>
      <c r="C109" s="37">
        <f>C107*C108</f>
        <v>2315.7420000000002</v>
      </c>
      <c r="D109" s="45">
        <f t="shared" ref="D109:D114" si="23">C109*10.764</f>
        <v>24926.646887999999</v>
      </c>
      <c r="E109" s="53"/>
      <c r="F109" s="53"/>
    </row>
    <row r="110" spans="1:8" x14ac:dyDescent="0.25">
      <c r="A110" s="15">
        <v>3</v>
      </c>
      <c r="B110" s="47" t="s">
        <v>31</v>
      </c>
      <c r="C110" s="48">
        <v>384.24</v>
      </c>
      <c r="D110" s="49">
        <f t="shared" si="23"/>
        <v>4135.9593599999998</v>
      </c>
      <c r="E110" s="53"/>
      <c r="F110" s="53"/>
    </row>
    <row r="111" spans="1:8" x14ac:dyDescent="0.25">
      <c r="A111" s="15">
        <v>4</v>
      </c>
      <c r="B111" s="46" t="s">
        <v>32</v>
      </c>
      <c r="C111" s="37">
        <f>C109-C110</f>
        <v>1931.5020000000002</v>
      </c>
      <c r="D111" s="45">
        <f t="shared" si="23"/>
        <v>20790.687528000002</v>
      </c>
      <c r="E111" s="52"/>
      <c r="F111" s="52"/>
    </row>
    <row r="112" spans="1:8" x14ac:dyDescent="0.25">
      <c r="A112" s="15">
        <v>5</v>
      </c>
      <c r="B112" s="47" t="s">
        <v>33</v>
      </c>
      <c r="C112" s="48">
        <f>C111/3</f>
        <v>643.83400000000006</v>
      </c>
      <c r="D112" s="49">
        <f t="shared" si="23"/>
        <v>6930.2291759999998</v>
      </c>
      <c r="E112" s="53"/>
      <c r="F112" s="53"/>
    </row>
    <row r="113" spans="1:6" x14ac:dyDescent="0.25">
      <c r="A113" s="15">
        <v>6</v>
      </c>
      <c r="B113" s="47" t="s">
        <v>34</v>
      </c>
      <c r="C113" s="48">
        <f>C111/3</f>
        <v>643.83400000000006</v>
      </c>
      <c r="D113" s="49">
        <f t="shared" si="23"/>
        <v>6930.2291759999998</v>
      </c>
      <c r="E113" s="53"/>
      <c r="F113" s="53"/>
    </row>
    <row r="114" spans="1:6" x14ac:dyDescent="0.25">
      <c r="A114" s="15">
        <v>7</v>
      </c>
      <c r="B114" s="47" t="s">
        <v>35</v>
      </c>
      <c r="C114" s="48">
        <f>C111/3</f>
        <v>643.83400000000006</v>
      </c>
      <c r="D114" s="49">
        <f t="shared" si="23"/>
        <v>6930.2291759999998</v>
      </c>
      <c r="E114" s="53"/>
      <c r="F114" s="53"/>
    </row>
  </sheetData>
  <mergeCells count="12">
    <mergeCell ref="C108:D108"/>
    <mergeCell ref="A103:D103"/>
    <mergeCell ref="A104:D104"/>
    <mergeCell ref="A105:A106"/>
    <mergeCell ref="B105:B106"/>
    <mergeCell ref="C105:D105"/>
    <mergeCell ref="A1:H1"/>
    <mergeCell ref="A2:F2"/>
    <mergeCell ref="G2:H2"/>
    <mergeCell ref="C4:D4"/>
    <mergeCell ref="E4:F4"/>
    <mergeCell ref="G4:H4"/>
  </mergeCells>
  <pageMargins left="0.23622047244094491" right="0.23622047244094491" top="0.74803149606299213" bottom="0.74803149606299213" header="0.31496062992125984" footer="0.31496062992125984"/>
  <pageSetup paperSize="10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Plot-B OPT-2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biju chacko</dc:creator>
  <cp:lastModifiedBy>Shajithlal Das</cp:lastModifiedBy>
  <cp:lastPrinted>2024-04-15T14:53:59Z</cp:lastPrinted>
  <dcterms:created xsi:type="dcterms:W3CDTF">2022-09-19T07:37:09Z</dcterms:created>
  <dcterms:modified xsi:type="dcterms:W3CDTF">2024-11-05T04:49:37Z</dcterms:modified>
</cp:coreProperties>
</file>